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-12" windowWidth="14520" windowHeight="11760"/>
  </bookViews>
  <sheets>
    <sheet name="Лист1" sheetId="1" r:id="rId1"/>
  </sheets>
  <definedNames>
    <definedName name="_xlnm.Print_Area" localSheetId="0">Лист1!$A$3:$O$56</definedName>
  </definedNames>
  <calcPr calcId="145621"/>
</workbook>
</file>

<file path=xl/calcChain.xml><?xml version="1.0" encoding="utf-8"?>
<calcChain xmlns="http://schemas.openxmlformats.org/spreadsheetml/2006/main">
  <c r="D17" i="1" l="1"/>
  <c r="K17" i="1" l="1"/>
  <c r="D32" i="1"/>
  <c r="L24" i="1" l="1"/>
  <c r="L25" i="1"/>
  <c r="L27" i="1"/>
  <c r="L28" i="1"/>
  <c r="K41" i="1" l="1"/>
  <c r="K42" i="1"/>
  <c r="K44" i="1"/>
  <c r="K45" i="1"/>
  <c r="J29" i="1" l="1"/>
  <c r="J35" i="1"/>
  <c r="O25" i="1" l="1"/>
  <c r="F25" i="1"/>
  <c r="G25" i="1"/>
  <c r="H25" i="1"/>
  <c r="I25" i="1"/>
  <c r="J25" i="1"/>
  <c r="K25" i="1"/>
  <c r="K19" i="1" s="1"/>
  <c r="M25" i="1"/>
  <c r="N25" i="1"/>
  <c r="F24" i="1"/>
  <c r="G24" i="1"/>
  <c r="H24" i="1"/>
  <c r="I24" i="1"/>
  <c r="J24" i="1"/>
  <c r="K24" i="1"/>
  <c r="K18" i="1" s="1"/>
  <c r="M24" i="1"/>
  <c r="N24" i="1"/>
  <c r="O24" i="1"/>
  <c r="E25" i="1"/>
  <c r="E24" i="1"/>
  <c r="F26" i="1"/>
  <c r="G26" i="1"/>
  <c r="H26" i="1"/>
  <c r="I26" i="1"/>
  <c r="J26" i="1"/>
  <c r="E26" i="1"/>
  <c r="E28" i="1"/>
  <c r="F27" i="1"/>
  <c r="G27" i="1"/>
  <c r="H27" i="1"/>
  <c r="I27" i="1"/>
  <c r="J27" i="1"/>
  <c r="K27" i="1"/>
  <c r="K21" i="1" s="1"/>
  <c r="M27" i="1"/>
  <c r="N27" i="1"/>
  <c r="O27" i="1"/>
  <c r="E27" i="1"/>
  <c r="F28" i="1"/>
  <c r="G28" i="1"/>
  <c r="H28" i="1"/>
  <c r="I28" i="1"/>
  <c r="J28" i="1"/>
  <c r="K28" i="1"/>
  <c r="K22" i="1" s="1"/>
  <c r="M28" i="1"/>
  <c r="N28" i="1"/>
  <c r="O28" i="1"/>
  <c r="D33" i="1"/>
  <c r="D30" i="1"/>
  <c r="D31" i="1"/>
  <c r="D34" i="1"/>
  <c r="D36" i="1"/>
  <c r="D37" i="1"/>
  <c r="D39" i="1"/>
  <c r="D38" i="1"/>
  <c r="F42" i="1"/>
  <c r="F19" i="1" s="1"/>
  <c r="G42" i="1"/>
  <c r="H42" i="1"/>
  <c r="I42" i="1"/>
  <c r="J42" i="1"/>
  <c r="J19" i="1" s="1"/>
  <c r="L42" i="1"/>
  <c r="L19" i="1" s="1"/>
  <c r="M42" i="1"/>
  <c r="M19" i="1" s="1"/>
  <c r="N42" i="1"/>
  <c r="O42" i="1"/>
  <c r="F41" i="1"/>
  <c r="G41" i="1"/>
  <c r="H41" i="1"/>
  <c r="I41" i="1"/>
  <c r="J41" i="1"/>
  <c r="J18" i="1" s="1"/>
  <c r="L41" i="1"/>
  <c r="L18" i="1" s="1"/>
  <c r="M41" i="1"/>
  <c r="N41" i="1"/>
  <c r="O41" i="1"/>
  <c r="E41" i="1"/>
  <c r="E42" i="1"/>
  <c r="E43" i="1"/>
  <c r="E44" i="1"/>
  <c r="F45" i="1"/>
  <c r="G45" i="1"/>
  <c r="H45" i="1"/>
  <c r="I45" i="1"/>
  <c r="J45" i="1"/>
  <c r="L45" i="1"/>
  <c r="L22" i="1" s="1"/>
  <c r="M45" i="1"/>
  <c r="N45" i="1"/>
  <c r="O45" i="1"/>
  <c r="E45" i="1"/>
  <c r="F43" i="1"/>
  <c r="G43" i="1"/>
  <c r="G40" i="1" s="1"/>
  <c r="G17" i="1" s="1"/>
  <c r="H43" i="1"/>
  <c r="I43" i="1"/>
  <c r="J43" i="1"/>
  <c r="F44" i="1"/>
  <c r="G44" i="1"/>
  <c r="H44" i="1"/>
  <c r="I44" i="1"/>
  <c r="J44" i="1"/>
  <c r="L44" i="1"/>
  <c r="L21" i="1" s="1"/>
  <c r="M44" i="1"/>
  <c r="N44" i="1"/>
  <c r="O44" i="1"/>
  <c r="F46" i="1"/>
  <c r="G46" i="1"/>
  <c r="H46" i="1"/>
  <c r="I46" i="1"/>
  <c r="J46" i="1"/>
  <c r="E46" i="1"/>
  <c r="D50" i="1"/>
  <c r="D51" i="1"/>
  <c r="D49" i="1"/>
  <c r="D47" i="1"/>
  <c r="D48" i="1"/>
  <c r="D52" i="1"/>
  <c r="D53" i="1"/>
  <c r="D54" i="1"/>
  <c r="D55" i="1"/>
  <c r="D56" i="1"/>
  <c r="O21" i="1" l="1"/>
  <c r="N21" i="1"/>
  <c r="I21" i="1"/>
  <c r="G22" i="1"/>
  <c r="O22" i="1"/>
  <c r="J21" i="1"/>
  <c r="F21" i="1"/>
  <c r="G21" i="1"/>
  <c r="H22" i="1"/>
  <c r="D26" i="1"/>
  <c r="M18" i="1"/>
  <c r="I19" i="1"/>
  <c r="E40" i="1"/>
  <c r="E17" i="1" s="1"/>
  <c r="E19" i="1"/>
  <c r="I22" i="1"/>
  <c r="D27" i="1"/>
  <c r="J40" i="1"/>
  <c r="F40" i="1"/>
  <c r="F17" i="1" s="1"/>
  <c r="N18" i="1"/>
  <c r="I18" i="1"/>
  <c r="G19" i="1"/>
  <c r="E21" i="1"/>
  <c r="D46" i="1"/>
  <c r="M21" i="1"/>
  <c r="H21" i="1"/>
  <c r="I40" i="1"/>
  <c r="I17" i="1" s="1"/>
  <c r="N19" i="1"/>
  <c r="M22" i="1"/>
  <c r="D42" i="1"/>
  <c r="E18" i="1"/>
  <c r="H40" i="1"/>
  <c r="H17" i="1" s="1"/>
  <c r="H20" i="1"/>
  <c r="H18" i="1"/>
  <c r="O19" i="1"/>
  <c r="I20" i="1"/>
  <c r="E20" i="1"/>
  <c r="D41" i="1"/>
  <c r="N22" i="1"/>
  <c r="J22" i="1"/>
  <c r="F22" i="1"/>
  <c r="E22" i="1"/>
  <c r="G20" i="1"/>
  <c r="O18" i="1"/>
  <c r="G18" i="1"/>
  <c r="H19" i="1"/>
  <c r="F18" i="1"/>
  <c r="F20" i="1"/>
  <c r="J23" i="1"/>
  <c r="J20" i="1"/>
  <c r="D43" i="1"/>
  <c r="D25" i="1"/>
  <c r="D24" i="1"/>
  <c r="D28" i="1"/>
  <c r="D44" i="1"/>
  <c r="D45" i="1"/>
  <c r="O35" i="1"/>
  <c r="N35" i="1"/>
  <c r="M35" i="1"/>
  <c r="L35" i="1"/>
  <c r="J17" i="1" l="1"/>
  <c r="D35" i="1"/>
  <c r="D29" i="1"/>
  <c r="D19" i="1"/>
  <c r="D20" i="1"/>
  <c r="D22" i="1"/>
  <c r="D18" i="1"/>
  <c r="D40" i="1"/>
  <c r="D21" i="1"/>
  <c r="D23" i="1" l="1"/>
</calcChain>
</file>

<file path=xl/sharedStrings.xml><?xml version="1.0" encoding="utf-8"?>
<sst xmlns="http://schemas.openxmlformats.org/spreadsheetml/2006/main" count="73" uniqueCount="40">
  <si>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</si>
  <si>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</si>
  <si>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</si>
  <si>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</si>
  <si>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</si>
  <si>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</si>
  <si>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</si>
  <si>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</si>
  <si>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</si>
  <si>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</si>
  <si>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</si>
  <si>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</si>
  <si>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</si>
  <si>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</si>
  <si>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</si>
  <si>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</si>
  <si>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</si>
  <si>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</si>
  <si>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</si>
  <si>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</si>
  <si>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</si>
  <si>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</si>
  <si>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</si>
  <si>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</si>
  <si>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</si>
  <si>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</si>
  <si>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</si>
  <si>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</si>
  <si>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</si>
  <si>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</si>
  <si>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</si>
  <si>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</si>
  <si>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</si>
  <si>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</si>
  <si>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</si>
  <si>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</si>
  <si>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</si>
  <si>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</si>
  <si>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</si>
  <si>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 xml:space="preserve">Приложение №3 к постановлению
администрации города Благовещенска
 от 09.11.2021 № 4419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</si>
</sst>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58"/>
  <sheetViews>
    <sheetView tabSelected="1" view="pageBreakPreview" zoomScale="79" zoomScaleSheetLayoutView="79" workbookViewId="0">
      <selection activeCell="L3" sqref="L3:O5"/>
    </sheetView>
  </sheetViews>
  <sheetFormatPr defaultColWidth="9.109375" defaultRowHeight="14.4" x14ac:dyDescent="0.3"/>
  <cols>
    <col min="1" max="1" width="19.33203125" style="7" customWidth="1"/>
    <col min="2" max="2" width="24.6640625" style="7" customWidth="1"/>
    <col min="3" max="3" width="22.5546875" style="7" customWidth="1"/>
    <col min="4" max="4" width="15" style="7" customWidth="1"/>
    <col min="5" max="10" width="11" style="7" customWidth="1"/>
    <col min="11" max="12" width="11" style="32" customWidth="1"/>
    <col min="13" max="15" width="11" style="7" customWidth="1"/>
    <col min="16" max="16384" width="9.109375" style="7"/>
  </cols>
  <sheetData>
    <row r="3" spans="1:15" s="5" customFormat="1" ht="20.100000000000001" customHeight="1" x14ac:dyDescent="0.3">
      <c r="H3" s="6"/>
      <c r="I3" s="6"/>
      <c r="J3" s="6"/>
      <c r="K3" s="8"/>
      <c r="L3" s="40" t="s">
        <v>39</v>
      </c>
      <c r="M3" s="40"/>
      <c r="N3" s="40"/>
      <c r="O3" s="40"/>
    </row>
    <row r="4" spans="1:15" ht="20.100000000000001" customHeight="1" x14ac:dyDescent="0.3">
      <c r="H4" s="8"/>
      <c r="I4" s="8"/>
      <c r="J4" s="8"/>
      <c r="K4" s="8"/>
      <c r="L4" s="40"/>
      <c r="M4" s="40"/>
      <c r="N4" s="40"/>
      <c r="O4" s="40"/>
    </row>
    <row r="5" spans="1:15" ht="39" customHeight="1" x14ac:dyDescent="0.3">
      <c r="H5" s="9"/>
      <c r="I5" s="9"/>
      <c r="J5" s="9"/>
      <c r="L5" s="40"/>
      <c r="M5" s="40"/>
      <c r="N5" s="40"/>
      <c r="O5" s="40"/>
    </row>
    <row r="6" spans="1:15" ht="20.100000000000001" customHeight="1" x14ac:dyDescent="0.3">
      <c r="H6" s="9"/>
      <c r="I6" s="9"/>
      <c r="J6" s="9"/>
      <c r="L6" s="25"/>
      <c r="M6" s="10"/>
      <c r="N6" s="10"/>
      <c r="O6" s="10"/>
    </row>
    <row r="7" spans="1:15" ht="20.100000000000001" customHeight="1" x14ac:dyDescent="0.3">
      <c r="H7" s="9"/>
      <c r="I7" s="9"/>
      <c r="J7" s="9"/>
      <c r="L7" s="40" t="s">
        <v>35</v>
      </c>
      <c r="M7" s="40"/>
      <c r="N7" s="40"/>
      <c r="O7" s="40"/>
    </row>
    <row r="8" spans="1:15" ht="20.100000000000001" customHeight="1" x14ac:dyDescent="0.3">
      <c r="H8" s="9"/>
      <c r="I8" s="9"/>
      <c r="J8" s="9"/>
      <c r="L8" s="40" t="s">
        <v>34</v>
      </c>
      <c r="M8" s="40"/>
      <c r="N8" s="40"/>
      <c r="O8" s="40"/>
    </row>
    <row r="9" spans="1:15" ht="20.100000000000001" customHeight="1" x14ac:dyDescent="0.3">
      <c r="H9" s="9"/>
      <c r="I9" s="9"/>
      <c r="J9" s="9"/>
      <c r="L9" s="25"/>
      <c r="M9" s="10"/>
      <c r="N9" s="10"/>
      <c r="O9" s="10"/>
    </row>
    <row r="10" spans="1:15" ht="43.5" customHeight="1" x14ac:dyDescent="0.3">
      <c r="A10" s="39" t="s">
        <v>32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5" ht="20.25" customHeight="1" x14ac:dyDescent="0.3">
      <c r="L11" s="26"/>
    </row>
    <row r="12" spans="1:15" ht="0.6" customHeight="1" x14ac:dyDescent="0.3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spans="1:15" ht="0.6" customHeight="1" x14ac:dyDescent="0.35">
      <c r="A13" s="11"/>
      <c r="B13" s="11"/>
      <c r="C13" s="11"/>
      <c r="D13" s="12"/>
      <c r="E13" s="12"/>
      <c r="F13" s="12"/>
      <c r="G13" s="12"/>
      <c r="H13" s="12"/>
      <c r="I13" s="12"/>
      <c r="J13" s="12"/>
      <c r="K13" s="12"/>
      <c r="L13" s="27"/>
    </row>
    <row r="14" spans="1:15" ht="21" customHeight="1" x14ac:dyDescent="0.3">
      <c r="A14" s="38" t="s">
        <v>0</v>
      </c>
      <c r="B14" s="38" t="s">
        <v>33</v>
      </c>
      <c r="C14" s="38" t="s">
        <v>1</v>
      </c>
      <c r="D14" s="38" t="s">
        <v>36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96" customHeight="1" x14ac:dyDescent="0.3">
      <c r="A15" s="38"/>
      <c r="B15" s="38"/>
      <c r="C15" s="38"/>
      <c r="D15" s="1" t="s">
        <v>24</v>
      </c>
      <c r="E15" s="1" t="s">
        <v>3</v>
      </c>
      <c r="F15" s="1" t="s">
        <v>4</v>
      </c>
      <c r="G15" s="1" t="s">
        <v>5</v>
      </c>
      <c r="H15" s="1" t="s">
        <v>6</v>
      </c>
      <c r="I15" s="1" t="s">
        <v>7</v>
      </c>
      <c r="J15" s="23" t="s">
        <v>8</v>
      </c>
      <c r="K15" s="33" t="s">
        <v>26</v>
      </c>
      <c r="L15" s="28" t="s">
        <v>27</v>
      </c>
      <c r="M15" s="1" t="s">
        <v>28</v>
      </c>
      <c r="N15" s="1" t="s">
        <v>29</v>
      </c>
      <c r="O15" s="1" t="s">
        <v>30</v>
      </c>
    </row>
    <row r="16" spans="1:15" ht="16.8" x14ac:dyDescent="0.3">
      <c r="A16" s="13">
        <v>1</v>
      </c>
      <c r="B16" s="13">
        <v>2</v>
      </c>
      <c r="C16" s="13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34">
        <v>11</v>
      </c>
      <c r="L16" s="29">
        <v>12</v>
      </c>
      <c r="M16" s="14">
        <v>13</v>
      </c>
      <c r="N16" s="14">
        <v>14</v>
      </c>
      <c r="O16" s="14">
        <v>15</v>
      </c>
    </row>
    <row r="17" spans="1:16" ht="30" customHeight="1" x14ac:dyDescent="0.3">
      <c r="A17" s="41" t="s">
        <v>9</v>
      </c>
      <c r="B17" s="41" t="s">
        <v>31</v>
      </c>
      <c r="C17" s="15" t="s">
        <v>2</v>
      </c>
      <c r="D17" s="3">
        <f>SUM(E17,F17,G17,H17,I17,J17,K17,L17,M17,N17,O17)</f>
        <v>184114.29</v>
      </c>
      <c r="E17" s="22">
        <f t="shared" ref="E17:I17" si="0">E23+E40</f>
        <v>10960.300000000001</v>
      </c>
      <c r="F17" s="22">
        <f t="shared" si="0"/>
        <v>11644.6</v>
      </c>
      <c r="G17" s="22">
        <f t="shared" si="0"/>
        <v>11441.800000000001</v>
      </c>
      <c r="H17" s="22">
        <f t="shared" si="0"/>
        <v>14496.39</v>
      </c>
      <c r="I17" s="22">
        <f t="shared" si="0"/>
        <v>15072.7</v>
      </c>
      <c r="J17" s="22">
        <f t="shared" ref="J17" si="1">J23+J40</f>
        <v>19658.699999999997</v>
      </c>
      <c r="K17" s="3">
        <f>SUM(K23,K40)</f>
        <v>19397.100000000002</v>
      </c>
      <c r="L17" s="16">
        <v>19365.7</v>
      </c>
      <c r="M17" s="16">
        <v>19762.400000000001</v>
      </c>
      <c r="N17" s="16">
        <v>20480</v>
      </c>
      <c r="O17" s="16">
        <v>21834.6</v>
      </c>
    </row>
    <row r="18" spans="1:16" ht="30" customHeight="1" x14ac:dyDescent="0.3">
      <c r="A18" s="41"/>
      <c r="B18" s="41"/>
      <c r="C18" s="15" t="s">
        <v>10</v>
      </c>
      <c r="D18" s="4">
        <f t="shared" ref="D18:D19" si="2">SUM(E18:O18)</f>
        <v>0</v>
      </c>
      <c r="E18" s="4">
        <f>E24+E41</f>
        <v>0</v>
      </c>
      <c r="F18" s="4">
        <f t="shared" ref="F18:O18" si="3">F24+F41</f>
        <v>0</v>
      </c>
      <c r="G18" s="4">
        <f t="shared" si="3"/>
        <v>0</v>
      </c>
      <c r="H18" s="4">
        <f t="shared" si="3"/>
        <v>0</v>
      </c>
      <c r="I18" s="4">
        <f t="shared" si="3"/>
        <v>0</v>
      </c>
      <c r="J18" s="4">
        <f t="shared" si="3"/>
        <v>0</v>
      </c>
      <c r="K18" s="31">
        <f t="shared" si="3"/>
        <v>0</v>
      </c>
      <c r="L18" s="4">
        <f t="shared" ref="L18" si="4">L24+L41</f>
        <v>0</v>
      </c>
      <c r="M18" s="4">
        <f t="shared" si="3"/>
        <v>0</v>
      </c>
      <c r="N18" s="4">
        <f t="shared" si="3"/>
        <v>0</v>
      </c>
      <c r="O18" s="4">
        <f t="shared" si="3"/>
        <v>0</v>
      </c>
      <c r="P18" s="17"/>
    </row>
    <row r="19" spans="1:16" ht="30" customHeight="1" x14ac:dyDescent="0.3">
      <c r="A19" s="41"/>
      <c r="B19" s="41"/>
      <c r="C19" s="15" t="s">
        <v>11</v>
      </c>
      <c r="D19" s="4">
        <f t="shared" si="2"/>
        <v>0</v>
      </c>
      <c r="E19" s="4">
        <f>E25+E42</f>
        <v>0</v>
      </c>
      <c r="F19" s="4">
        <f t="shared" ref="F19:O19" si="5">F25+F42</f>
        <v>0</v>
      </c>
      <c r="G19" s="4">
        <f t="shared" si="5"/>
        <v>0</v>
      </c>
      <c r="H19" s="4">
        <f t="shared" si="5"/>
        <v>0</v>
      </c>
      <c r="I19" s="4">
        <f t="shared" si="5"/>
        <v>0</v>
      </c>
      <c r="J19" s="4">
        <f t="shared" si="5"/>
        <v>0</v>
      </c>
      <c r="K19" s="31">
        <f t="shared" si="5"/>
        <v>0</v>
      </c>
      <c r="L19" s="4">
        <f t="shared" ref="L19" si="6">L25+L42</f>
        <v>0</v>
      </c>
      <c r="M19" s="4">
        <f t="shared" si="5"/>
        <v>0</v>
      </c>
      <c r="N19" s="4">
        <f t="shared" si="5"/>
        <v>0</v>
      </c>
      <c r="O19" s="4">
        <f t="shared" si="5"/>
        <v>0</v>
      </c>
    </row>
    <row r="20" spans="1:16" ht="30" customHeight="1" x14ac:dyDescent="0.3">
      <c r="A20" s="41"/>
      <c r="B20" s="41"/>
      <c r="C20" s="15" t="s">
        <v>38</v>
      </c>
      <c r="D20" s="4">
        <f>SUM(E20,F20,G20,H20,I20,J20,K20,L20,M20,N20,O20)</f>
        <v>183365.2</v>
      </c>
      <c r="E20" s="4">
        <f>E26+E43</f>
        <v>10960.300000000001</v>
      </c>
      <c r="F20" s="4">
        <f t="shared" ref="F20:I20" si="7">F26+F43</f>
        <v>11644.6</v>
      </c>
      <c r="G20" s="4">
        <f t="shared" si="7"/>
        <v>11391.800000000001</v>
      </c>
      <c r="H20" s="4">
        <f t="shared" si="7"/>
        <v>13797.300000000001</v>
      </c>
      <c r="I20" s="4">
        <f t="shared" si="7"/>
        <v>15072.7</v>
      </c>
      <c r="J20" s="4">
        <f>J26+J43</f>
        <v>19658.699999999997</v>
      </c>
      <c r="K20" s="4">
        <v>19397.099999999999</v>
      </c>
      <c r="L20" s="4">
        <v>19365.7</v>
      </c>
      <c r="M20" s="4">
        <v>19762.400000000001</v>
      </c>
      <c r="N20" s="4">
        <v>20480</v>
      </c>
      <c r="O20" s="4">
        <v>21834.6</v>
      </c>
    </row>
    <row r="21" spans="1:16" ht="46.8" x14ac:dyDescent="0.3">
      <c r="A21" s="41"/>
      <c r="B21" s="41"/>
      <c r="C21" s="18" t="s">
        <v>37</v>
      </c>
      <c r="D21" s="4">
        <f>SUM(E21:O21)</f>
        <v>1891.6</v>
      </c>
      <c r="E21" s="4">
        <f>E27+E44</f>
        <v>1891.6</v>
      </c>
      <c r="F21" s="4">
        <f t="shared" ref="F21:O21" si="8">F27+F44</f>
        <v>0</v>
      </c>
      <c r="G21" s="4">
        <f t="shared" si="8"/>
        <v>0</v>
      </c>
      <c r="H21" s="4">
        <f t="shared" si="8"/>
        <v>0</v>
      </c>
      <c r="I21" s="4">
        <f t="shared" si="8"/>
        <v>0</v>
      </c>
      <c r="J21" s="4">
        <f t="shared" si="8"/>
        <v>0</v>
      </c>
      <c r="K21" s="31">
        <f t="shared" si="8"/>
        <v>0</v>
      </c>
      <c r="L21" s="4">
        <f t="shared" ref="L21" si="9">L27+L44</f>
        <v>0</v>
      </c>
      <c r="M21" s="4">
        <f t="shared" si="8"/>
        <v>0</v>
      </c>
      <c r="N21" s="4">
        <f t="shared" si="8"/>
        <v>0</v>
      </c>
      <c r="O21" s="4">
        <f t="shared" si="8"/>
        <v>0</v>
      </c>
    </row>
    <row r="22" spans="1:16" ht="30" customHeight="1" x14ac:dyDescent="0.3">
      <c r="A22" s="41"/>
      <c r="B22" s="41"/>
      <c r="C22" s="15" t="s">
        <v>13</v>
      </c>
      <c r="D22" s="4">
        <f>SUM(E22:O22)</f>
        <v>749.09</v>
      </c>
      <c r="E22" s="4">
        <f>E28+E45</f>
        <v>0</v>
      </c>
      <c r="F22" s="4">
        <f t="shared" ref="F22:O22" si="10">F28+F45</f>
        <v>0</v>
      </c>
      <c r="G22" s="4">
        <f t="shared" si="10"/>
        <v>50</v>
      </c>
      <c r="H22" s="4">
        <f t="shared" si="10"/>
        <v>699.09</v>
      </c>
      <c r="I22" s="4">
        <f t="shared" si="10"/>
        <v>0</v>
      </c>
      <c r="J22" s="4">
        <f t="shared" si="10"/>
        <v>0</v>
      </c>
      <c r="K22" s="31">
        <f t="shared" si="10"/>
        <v>0</v>
      </c>
      <c r="L22" s="4">
        <f t="shared" ref="L22" si="11">L28+L45</f>
        <v>0</v>
      </c>
      <c r="M22" s="4">
        <f t="shared" si="10"/>
        <v>0</v>
      </c>
      <c r="N22" s="4">
        <f t="shared" si="10"/>
        <v>0</v>
      </c>
      <c r="O22" s="4">
        <f t="shared" si="10"/>
        <v>0</v>
      </c>
    </row>
    <row r="23" spans="1:16" ht="30" customHeight="1" x14ac:dyDescent="0.3">
      <c r="A23" s="35" t="s">
        <v>14</v>
      </c>
      <c r="B23" s="35" t="s">
        <v>15</v>
      </c>
      <c r="C23" s="15" t="s">
        <v>2</v>
      </c>
      <c r="D23" s="3">
        <f>SUM(E23,F23,G23,H23,I23,J23,K23,L23,M23,N23,O23)</f>
        <v>17939.500000000004</v>
      </c>
      <c r="E23" s="3">
        <v>518.1</v>
      </c>
      <c r="F23" s="3">
        <v>2230.5</v>
      </c>
      <c r="G23" s="3">
        <v>1632.1</v>
      </c>
      <c r="H23" s="3">
        <v>2201.1999999999998</v>
      </c>
      <c r="I23" s="3">
        <v>2158.3000000000002</v>
      </c>
      <c r="J23" s="3">
        <f>J26</f>
        <v>2133.1</v>
      </c>
      <c r="K23" s="3">
        <v>2856.4</v>
      </c>
      <c r="L23" s="16">
        <v>860.2</v>
      </c>
      <c r="M23" s="16">
        <v>912.1</v>
      </c>
      <c r="N23" s="16">
        <v>916.6</v>
      </c>
      <c r="O23" s="16">
        <v>1520.9</v>
      </c>
    </row>
    <row r="24" spans="1:16" ht="30" customHeight="1" x14ac:dyDescent="0.3">
      <c r="A24" s="35"/>
      <c r="B24" s="35"/>
      <c r="C24" s="15" t="s">
        <v>10</v>
      </c>
      <c r="D24" s="4">
        <f t="shared" ref="D24:D28" si="12">SUM(E24:O24)</f>
        <v>0</v>
      </c>
      <c r="E24" s="4">
        <f>E30+E36</f>
        <v>0</v>
      </c>
      <c r="F24" s="4">
        <f t="shared" ref="F24:O24" si="13">F30+F36</f>
        <v>0</v>
      </c>
      <c r="G24" s="4">
        <f t="shared" si="13"/>
        <v>0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0</v>
      </c>
      <c r="L24" s="4">
        <f t="shared" ref="L24" si="14">L30+L36</f>
        <v>0</v>
      </c>
      <c r="M24" s="4">
        <f t="shared" si="13"/>
        <v>0</v>
      </c>
      <c r="N24" s="4">
        <f t="shared" si="13"/>
        <v>0</v>
      </c>
      <c r="O24" s="4">
        <f t="shared" si="13"/>
        <v>0</v>
      </c>
    </row>
    <row r="25" spans="1:16" ht="30" customHeight="1" x14ac:dyDescent="0.3">
      <c r="A25" s="35"/>
      <c r="B25" s="35"/>
      <c r="C25" s="15" t="s">
        <v>11</v>
      </c>
      <c r="D25" s="4">
        <f t="shared" si="12"/>
        <v>0</v>
      </c>
      <c r="E25" s="4">
        <f>E31+E37</f>
        <v>0</v>
      </c>
      <c r="F25" s="4">
        <f t="shared" ref="F25:N25" si="15">F31+F37</f>
        <v>0</v>
      </c>
      <c r="G25" s="4">
        <f t="shared" si="15"/>
        <v>0</v>
      </c>
      <c r="H25" s="4">
        <f t="shared" si="15"/>
        <v>0</v>
      </c>
      <c r="I25" s="4">
        <f t="shared" si="15"/>
        <v>0</v>
      </c>
      <c r="J25" s="4">
        <f t="shared" si="15"/>
        <v>0</v>
      </c>
      <c r="K25" s="4">
        <f t="shared" si="15"/>
        <v>0</v>
      </c>
      <c r="L25" s="4">
        <f>L31+L37</f>
        <v>0</v>
      </c>
      <c r="M25" s="4">
        <f t="shared" si="15"/>
        <v>0</v>
      </c>
      <c r="N25" s="4">
        <f t="shared" si="15"/>
        <v>0</v>
      </c>
      <c r="O25" s="4">
        <f>O31+O37</f>
        <v>0</v>
      </c>
    </row>
    <row r="26" spans="1:16" ht="30" customHeight="1" x14ac:dyDescent="0.3">
      <c r="A26" s="35"/>
      <c r="B26" s="35"/>
      <c r="C26" s="15" t="s">
        <v>38</v>
      </c>
      <c r="D26" s="4">
        <f>SUM(E26:O26)</f>
        <v>17939.500000000004</v>
      </c>
      <c r="E26" s="4">
        <f>E32+E38</f>
        <v>518.1</v>
      </c>
      <c r="F26" s="4">
        <f t="shared" ref="F26:J26" si="16">F32+F38</f>
        <v>2230.5</v>
      </c>
      <c r="G26" s="4">
        <f t="shared" si="16"/>
        <v>1632.1</v>
      </c>
      <c r="H26" s="4">
        <f t="shared" si="16"/>
        <v>2201.2000000000003</v>
      </c>
      <c r="I26" s="4">
        <f t="shared" si="16"/>
        <v>2158.3000000000002</v>
      </c>
      <c r="J26" s="4">
        <f t="shared" si="16"/>
        <v>2133.1</v>
      </c>
      <c r="K26" s="4">
        <v>2856.4</v>
      </c>
      <c r="L26" s="4">
        <v>860.2</v>
      </c>
      <c r="M26" s="4">
        <v>912.1</v>
      </c>
      <c r="N26" s="4">
        <v>916.6</v>
      </c>
      <c r="O26" s="4">
        <v>1520.9</v>
      </c>
    </row>
    <row r="27" spans="1:16" ht="54" customHeight="1" x14ac:dyDescent="0.3">
      <c r="A27" s="35"/>
      <c r="B27" s="35"/>
      <c r="C27" s="18" t="s">
        <v>37</v>
      </c>
      <c r="D27" s="4">
        <f>SUM(E27:P27)</f>
        <v>395.6</v>
      </c>
      <c r="E27" s="4">
        <f>E33</f>
        <v>395.6</v>
      </c>
      <c r="F27" s="4">
        <f t="shared" ref="F27:O27" si="17">F33</f>
        <v>0</v>
      </c>
      <c r="G27" s="4">
        <f t="shared" si="17"/>
        <v>0</v>
      </c>
      <c r="H27" s="4">
        <f t="shared" si="17"/>
        <v>0</v>
      </c>
      <c r="I27" s="4">
        <f t="shared" si="17"/>
        <v>0</v>
      </c>
      <c r="J27" s="4">
        <f t="shared" si="17"/>
        <v>0</v>
      </c>
      <c r="K27" s="4">
        <f t="shared" si="17"/>
        <v>0</v>
      </c>
      <c r="L27" s="4">
        <f t="shared" ref="L27" si="18">L33</f>
        <v>0</v>
      </c>
      <c r="M27" s="4">
        <f t="shared" si="17"/>
        <v>0</v>
      </c>
      <c r="N27" s="4">
        <f t="shared" si="17"/>
        <v>0</v>
      </c>
      <c r="O27" s="4">
        <f t="shared" si="17"/>
        <v>0</v>
      </c>
    </row>
    <row r="28" spans="1:16" ht="30" customHeight="1" x14ac:dyDescent="0.3">
      <c r="A28" s="35"/>
      <c r="B28" s="35"/>
      <c r="C28" s="15" t="s">
        <v>13</v>
      </c>
      <c r="D28" s="4">
        <f t="shared" si="12"/>
        <v>0</v>
      </c>
      <c r="E28" s="4">
        <f>E34+E39</f>
        <v>0</v>
      </c>
      <c r="F28" s="4">
        <f t="shared" ref="F28:O28" si="19">F34+F39</f>
        <v>0</v>
      </c>
      <c r="G28" s="4">
        <f t="shared" si="19"/>
        <v>0</v>
      </c>
      <c r="H28" s="4">
        <f t="shared" si="19"/>
        <v>0</v>
      </c>
      <c r="I28" s="4">
        <f t="shared" si="19"/>
        <v>0</v>
      </c>
      <c r="J28" s="4">
        <f t="shared" si="19"/>
        <v>0</v>
      </c>
      <c r="K28" s="4">
        <f t="shared" si="19"/>
        <v>0</v>
      </c>
      <c r="L28" s="4">
        <f t="shared" ref="L28" si="20">L34+L39</f>
        <v>0</v>
      </c>
      <c r="M28" s="4">
        <f t="shared" si="19"/>
        <v>0</v>
      </c>
      <c r="N28" s="4">
        <f t="shared" si="19"/>
        <v>0</v>
      </c>
      <c r="O28" s="4">
        <f t="shared" si="19"/>
        <v>0</v>
      </c>
    </row>
    <row r="29" spans="1:16" ht="30" customHeight="1" x14ac:dyDescent="0.3">
      <c r="A29" s="35" t="s">
        <v>16</v>
      </c>
      <c r="B29" s="35" t="s">
        <v>17</v>
      </c>
      <c r="C29" s="15" t="s">
        <v>2</v>
      </c>
      <c r="D29" s="4">
        <f>SUM(E29:O29)</f>
        <v>14579.900000000001</v>
      </c>
      <c r="E29" s="4">
        <v>518.1</v>
      </c>
      <c r="F29" s="4">
        <v>2058</v>
      </c>
      <c r="G29" s="4">
        <v>1459.6</v>
      </c>
      <c r="H29" s="4">
        <v>1754.9</v>
      </c>
      <c r="I29" s="4">
        <v>1720.3</v>
      </c>
      <c r="J29" s="24">
        <f t="shared" ref="J29" si="21">J32</f>
        <v>1437.1</v>
      </c>
      <c r="K29" s="4">
        <v>2222.1</v>
      </c>
      <c r="L29" s="19">
        <v>660.2</v>
      </c>
      <c r="M29" s="19">
        <v>712.1</v>
      </c>
      <c r="N29" s="19">
        <v>716.6</v>
      </c>
      <c r="O29" s="19">
        <v>1320.9</v>
      </c>
    </row>
    <row r="30" spans="1:16" ht="30" customHeight="1" x14ac:dyDescent="0.3">
      <c r="A30" s="35"/>
      <c r="B30" s="35"/>
      <c r="C30" s="15" t="s">
        <v>10</v>
      </c>
      <c r="D30" s="4">
        <f t="shared" ref="D30:D34" si="22">SUM(E30:O30)</f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6" ht="30" customHeight="1" x14ac:dyDescent="0.3">
      <c r="A31" s="35"/>
      <c r="B31" s="35"/>
      <c r="C31" s="15" t="s">
        <v>11</v>
      </c>
      <c r="D31" s="4">
        <f t="shared" si="22"/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6" ht="30" customHeight="1" x14ac:dyDescent="0.3">
      <c r="A32" s="35"/>
      <c r="B32" s="35"/>
      <c r="C32" s="15" t="s">
        <v>38</v>
      </c>
      <c r="D32" s="4">
        <f>SUM(E32:O32)</f>
        <v>14579.900000000001</v>
      </c>
      <c r="E32" s="4">
        <v>518.1</v>
      </c>
      <c r="F32" s="4">
        <v>2058</v>
      </c>
      <c r="G32" s="4">
        <v>1459.6</v>
      </c>
      <c r="H32" s="4">
        <v>1754.9</v>
      </c>
      <c r="I32" s="4">
        <v>1720.3</v>
      </c>
      <c r="J32" s="4">
        <v>1437.1</v>
      </c>
      <c r="K32" s="4">
        <v>2222.1</v>
      </c>
      <c r="L32" s="4">
        <v>660.2</v>
      </c>
      <c r="M32" s="4">
        <v>712.1</v>
      </c>
      <c r="N32" s="4">
        <v>716.6</v>
      </c>
      <c r="O32" s="4">
        <v>1320.9</v>
      </c>
    </row>
    <row r="33" spans="1:15" ht="46.8" x14ac:dyDescent="0.3">
      <c r="A33" s="35"/>
      <c r="B33" s="35"/>
      <c r="C33" s="18" t="s">
        <v>37</v>
      </c>
      <c r="D33" s="4">
        <f>SUM(E33:O33)</f>
        <v>395.6</v>
      </c>
      <c r="E33" s="4">
        <v>395.6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31">
        <v>0</v>
      </c>
      <c r="L33" s="4">
        <v>0</v>
      </c>
      <c r="M33" s="4">
        <v>0</v>
      </c>
      <c r="N33" s="4">
        <v>0</v>
      </c>
      <c r="O33" s="4">
        <v>0</v>
      </c>
    </row>
    <row r="34" spans="1:15" ht="30" customHeight="1" x14ac:dyDescent="0.3">
      <c r="A34" s="35"/>
      <c r="B34" s="35"/>
      <c r="C34" s="15" t="s">
        <v>13</v>
      </c>
      <c r="D34" s="4">
        <f t="shared" si="22"/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31">
        <v>0</v>
      </c>
      <c r="L34" s="4">
        <v>0</v>
      </c>
      <c r="M34" s="4">
        <v>0</v>
      </c>
      <c r="N34" s="4">
        <v>0</v>
      </c>
      <c r="O34" s="4">
        <v>0</v>
      </c>
    </row>
    <row r="35" spans="1:15" ht="30" customHeight="1" x14ac:dyDescent="0.3">
      <c r="A35" s="37" t="s">
        <v>18</v>
      </c>
      <c r="B35" s="35" t="s">
        <v>25</v>
      </c>
      <c r="C35" s="15" t="s">
        <v>2</v>
      </c>
      <c r="D35" s="4">
        <f>SUM(E35:O35)</f>
        <v>3359.6</v>
      </c>
      <c r="E35" s="4">
        <v>0</v>
      </c>
      <c r="F35" s="4">
        <v>172.5</v>
      </c>
      <c r="G35" s="4">
        <v>172.5</v>
      </c>
      <c r="H35" s="4">
        <v>446.3</v>
      </c>
      <c r="I35" s="4">
        <v>438</v>
      </c>
      <c r="J35" s="4">
        <f t="shared" ref="J35:O35" si="23">J38</f>
        <v>696</v>
      </c>
      <c r="K35" s="31">
        <v>634.29999999999995</v>
      </c>
      <c r="L35" s="30">
        <f t="shared" si="23"/>
        <v>200</v>
      </c>
      <c r="M35" s="20">
        <f t="shared" si="23"/>
        <v>200</v>
      </c>
      <c r="N35" s="20">
        <f t="shared" si="23"/>
        <v>200</v>
      </c>
      <c r="O35" s="20">
        <f t="shared" si="23"/>
        <v>200</v>
      </c>
    </row>
    <row r="36" spans="1:15" ht="30" customHeight="1" x14ac:dyDescent="0.3">
      <c r="A36" s="37"/>
      <c r="B36" s="35"/>
      <c r="C36" s="15" t="s">
        <v>10</v>
      </c>
      <c r="D36" s="4">
        <f>SUM(E36:O36)</f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31">
        <v>0</v>
      </c>
      <c r="L36" s="31">
        <v>0</v>
      </c>
      <c r="M36" s="4">
        <v>0</v>
      </c>
      <c r="N36" s="4">
        <v>0</v>
      </c>
      <c r="O36" s="4">
        <v>0</v>
      </c>
    </row>
    <row r="37" spans="1:15" ht="30" customHeight="1" x14ac:dyDescent="0.3">
      <c r="A37" s="37"/>
      <c r="B37" s="35"/>
      <c r="C37" s="15" t="s">
        <v>11</v>
      </c>
      <c r="D37" s="4">
        <f>SUM(E37:O37)</f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31">
        <v>0</v>
      </c>
      <c r="L37" s="31">
        <v>0</v>
      </c>
      <c r="M37" s="4">
        <v>0</v>
      </c>
      <c r="N37" s="4">
        <v>0</v>
      </c>
      <c r="O37" s="4">
        <v>0</v>
      </c>
    </row>
    <row r="38" spans="1:15" ht="30" customHeight="1" x14ac:dyDescent="0.3">
      <c r="A38" s="37"/>
      <c r="B38" s="35"/>
      <c r="C38" s="15" t="s">
        <v>12</v>
      </c>
      <c r="D38" s="4">
        <f t="shared" ref="D38" si="24">SUM(E38:O38)</f>
        <v>3359.6</v>
      </c>
      <c r="E38" s="4">
        <v>0</v>
      </c>
      <c r="F38" s="4">
        <v>172.5</v>
      </c>
      <c r="G38" s="4">
        <v>172.5</v>
      </c>
      <c r="H38" s="4">
        <v>446.3</v>
      </c>
      <c r="I38" s="4">
        <v>438</v>
      </c>
      <c r="J38" s="4">
        <v>696</v>
      </c>
      <c r="K38" s="31">
        <v>634.29999999999995</v>
      </c>
      <c r="L38" s="30">
        <v>200</v>
      </c>
      <c r="M38" s="20">
        <v>200</v>
      </c>
      <c r="N38" s="20">
        <v>200</v>
      </c>
      <c r="O38" s="20">
        <v>200</v>
      </c>
    </row>
    <row r="39" spans="1:15" ht="30" customHeight="1" x14ac:dyDescent="0.3">
      <c r="A39" s="37"/>
      <c r="B39" s="35"/>
      <c r="C39" s="15" t="s">
        <v>13</v>
      </c>
      <c r="D39" s="4">
        <f t="shared" ref="D39:D45" si="25">SUM(E39:O39)</f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31">
        <v>0</v>
      </c>
      <c r="L39" s="31">
        <v>0</v>
      </c>
      <c r="M39" s="4">
        <v>0</v>
      </c>
      <c r="N39" s="4">
        <v>0</v>
      </c>
      <c r="O39" s="4">
        <v>0</v>
      </c>
    </row>
    <row r="40" spans="1:15" ht="30" customHeight="1" x14ac:dyDescent="0.3">
      <c r="A40" s="35" t="s">
        <v>19</v>
      </c>
      <c r="B40" s="35" t="s">
        <v>20</v>
      </c>
      <c r="C40" s="15" t="s">
        <v>2</v>
      </c>
      <c r="D40" s="3">
        <f>SUM(E40:O40)</f>
        <v>166174.79</v>
      </c>
      <c r="E40" s="3">
        <f>E43+E45</f>
        <v>10442.200000000001</v>
      </c>
      <c r="F40" s="3">
        <f t="shared" ref="F40:J40" si="26">F43+F45</f>
        <v>9414.1</v>
      </c>
      <c r="G40" s="3">
        <f t="shared" si="26"/>
        <v>9809.7000000000007</v>
      </c>
      <c r="H40" s="3">
        <f t="shared" si="26"/>
        <v>12295.19</v>
      </c>
      <c r="I40" s="3">
        <f t="shared" si="26"/>
        <v>12914.4</v>
      </c>
      <c r="J40" s="3">
        <f t="shared" si="26"/>
        <v>17525.599999999999</v>
      </c>
      <c r="K40" s="3">
        <v>16540.7</v>
      </c>
      <c r="L40" s="3">
        <v>18505.5</v>
      </c>
      <c r="M40" s="3">
        <v>18850.3</v>
      </c>
      <c r="N40" s="3">
        <v>19563.400000000001</v>
      </c>
      <c r="O40" s="3">
        <v>20313.7</v>
      </c>
    </row>
    <row r="41" spans="1:15" ht="30" customHeight="1" x14ac:dyDescent="0.3">
      <c r="A41" s="35"/>
      <c r="B41" s="35"/>
      <c r="C41" s="15" t="s">
        <v>10</v>
      </c>
      <c r="D41" s="4">
        <f t="shared" si="25"/>
        <v>0</v>
      </c>
      <c r="E41" s="4">
        <f>E47+E53</f>
        <v>0</v>
      </c>
      <c r="F41" s="4">
        <f t="shared" ref="F41:O41" si="27">F47+F53</f>
        <v>0</v>
      </c>
      <c r="G41" s="4">
        <f t="shared" si="27"/>
        <v>0</v>
      </c>
      <c r="H41" s="4">
        <f t="shared" si="27"/>
        <v>0</v>
      </c>
      <c r="I41" s="4">
        <f t="shared" si="27"/>
        <v>0</v>
      </c>
      <c r="J41" s="4">
        <f t="shared" si="27"/>
        <v>0</v>
      </c>
      <c r="K41" s="4">
        <f t="shared" ref="K41" si="28">K47+K53</f>
        <v>0</v>
      </c>
      <c r="L41" s="31">
        <f t="shared" si="27"/>
        <v>0</v>
      </c>
      <c r="M41" s="4">
        <f t="shared" si="27"/>
        <v>0</v>
      </c>
      <c r="N41" s="4">
        <f t="shared" si="27"/>
        <v>0</v>
      </c>
      <c r="O41" s="4">
        <f t="shared" si="27"/>
        <v>0</v>
      </c>
    </row>
    <row r="42" spans="1:15" ht="30" customHeight="1" x14ac:dyDescent="0.3">
      <c r="A42" s="35"/>
      <c r="B42" s="35"/>
      <c r="C42" s="15" t="s">
        <v>11</v>
      </c>
      <c r="D42" s="4">
        <f t="shared" si="25"/>
        <v>0</v>
      </c>
      <c r="E42" s="4">
        <f>E48+E54</f>
        <v>0</v>
      </c>
      <c r="F42" s="4">
        <f t="shared" ref="F42:O42" si="29">F48+F54</f>
        <v>0</v>
      </c>
      <c r="G42" s="4">
        <f t="shared" si="29"/>
        <v>0</v>
      </c>
      <c r="H42" s="4">
        <f t="shared" si="29"/>
        <v>0</v>
      </c>
      <c r="I42" s="4">
        <f t="shared" si="29"/>
        <v>0</v>
      </c>
      <c r="J42" s="4">
        <f t="shared" si="29"/>
        <v>0</v>
      </c>
      <c r="K42" s="4">
        <f t="shared" ref="K42" si="30">K48+K54</f>
        <v>0</v>
      </c>
      <c r="L42" s="31">
        <f t="shared" si="29"/>
        <v>0</v>
      </c>
      <c r="M42" s="4">
        <f t="shared" si="29"/>
        <v>0</v>
      </c>
      <c r="N42" s="4">
        <f t="shared" si="29"/>
        <v>0</v>
      </c>
      <c r="O42" s="4">
        <f t="shared" si="29"/>
        <v>0</v>
      </c>
    </row>
    <row r="43" spans="1:15" ht="30" customHeight="1" x14ac:dyDescent="0.3">
      <c r="A43" s="35"/>
      <c r="B43" s="35"/>
      <c r="C43" s="15" t="s">
        <v>38</v>
      </c>
      <c r="D43" s="4">
        <f t="shared" si="25"/>
        <v>165335.70000000001</v>
      </c>
      <c r="E43" s="4">
        <f>E49+E55</f>
        <v>10442.200000000001</v>
      </c>
      <c r="F43" s="4">
        <f t="shared" ref="F43:J43" si="31">F49+F55</f>
        <v>9414.1</v>
      </c>
      <c r="G43" s="4">
        <f t="shared" si="31"/>
        <v>9759.7000000000007</v>
      </c>
      <c r="H43" s="4">
        <f t="shared" si="31"/>
        <v>11596.1</v>
      </c>
      <c r="I43" s="4">
        <f t="shared" si="31"/>
        <v>12914.4</v>
      </c>
      <c r="J43" s="4">
        <f t="shared" si="31"/>
        <v>17525.599999999999</v>
      </c>
      <c r="K43" s="4">
        <v>16450.7</v>
      </c>
      <c r="L43" s="31">
        <v>18505.5</v>
      </c>
      <c r="M43" s="4">
        <v>18850.3</v>
      </c>
      <c r="N43" s="4">
        <v>19563.400000000001</v>
      </c>
      <c r="O43" s="4">
        <v>20313.7</v>
      </c>
    </row>
    <row r="44" spans="1:15" ht="46.8" x14ac:dyDescent="0.3">
      <c r="A44" s="35"/>
      <c r="B44" s="35"/>
      <c r="C44" s="18" t="s">
        <v>37</v>
      </c>
      <c r="D44" s="4">
        <f t="shared" si="25"/>
        <v>1496</v>
      </c>
      <c r="E44" s="4">
        <f>E50</f>
        <v>1496</v>
      </c>
      <c r="F44" s="4">
        <f t="shared" ref="F44:O44" si="32">F50</f>
        <v>0</v>
      </c>
      <c r="G44" s="4">
        <f t="shared" si="32"/>
        <v>0</v>
      </c>
      <c r="H44" s="4">
        <f t="shared" si="32"/>
        <v>0</v>
      </c>
      <c r="I44" s="4">
        <f t="shared" si="32"/>
        <v>0</v>
      </c>
      <c r="J44" s="4">
        <f t="shared" si="32"/>
        <v>0</v>
      </c>
      <c r="K44" s="4">
        <f t="shared" ref="K44" si="33">K50</f>
        <v>0</v>
      </c>
      <c r="L44" s="31">
        <f t="shared" si="32"/>
        <v>0</v>
      </c>
      <c r="M44" s="4">
        <f t="shared" si="32"/>
        <v>0</v>
      </c>
      <c r="N44" s="4">
        <f t="shared" si="32"/>
        <v>0</v>
      </c>
      <c r="O44" s="4">
        <f t="shared" si="32"/>
        <v>0</v>
      </c>
    </row>
    <row r="45" spans="1:15" ht="30" customHeight="1" x14ac:dyDescent="0.3">
      <c r="A45" s="35"/>
      <c r="B45" s="35"/>
      <c r="C45" s="15" t="s">
        <v>13</v>
      </c>
      <c r="D45" s="4">
        <f t="shared" si="25"/>
        <v>749.09</v>
      </c>
      <c r="E45" s="4">
        <f>E51+E56</f>
        <v>0</v>
      </c>
      <c r="F45" s="4">
        <f t="shared" ref="F45:O45" si="34">F51+F56</f>
        <v>0</v>
      </c>
      <c r="G45" s="4">
        <f t="shared" si="34"/>
        <v>50</v>
      </c>
      <c r="H45" s="4">
        <f t="shared" si="34"/>
        <v>699.09</v>
      </c>
      <c r="I45" s="4">
        <f t="shared" si="34"/>
        <v>0</v>
      </c>
      <c r="J45" s="4">
        <f t="shared" si="34"/>
        <v>0</v>
      </c>
      <c r="K45" s="4">
        <f t="shared" ref="K45" si="35">K51+K56</f>
        <v>0</v>
      </c>
      <c r="L45" s="31">
        <f t="shared" si="34"/>
        <v>0</v>
      </c>
      <c r="M45" s="4">
        <f t="shared" si="34"/>
        <v>0</v>
      </c>
      <c r="N45" s="4">
        <f t="shared" si="34"/>
        <v>0</v>
      </c>
      <c r="O45" s="4">
        <f t="shared" si="34"/>
        <v>0</v>
      </c>
    </row>
    <row r="46" spans="1:15" ht="30" customHeight="1" x14ac:dyDescent="0.3">
      <c r="A46" s="36" t="s">
        <v>21</v>
      </c>
      <c r="B46" s="36" t="s">
        <v>22</v>
      </c>
      <c r="C46" s="15" t="s">
        <v>2</v>
      </c>
      <c r="D46" s="4">
        <f>SUM(E46:O46)</f>
        <v>166174.79</v>
      </c>
      <c r="E46" s="4">
        <f>E47+E48+E49+E51+E53+E54+E55+E56</f>
        <v>10442.200000000001</v>
      </c>
      <c r="F46" s="4">
        <f t="shared" ref="F46:J46" si="36">F47+F48+F49+F51+F53+F54+F55+F56</f>
        <v>9414.1</v>
      </c>
      <c r="G46" s="4">
        <f t="shared" si="36"/>
        <v>9809.7000000000007</v>
      </c>
      <c r="H46" s="4">
        <f t="shared" si="36"/>
        <v>12295.19</v>
      </c>
      <c r="I46" s="4">
        <f t="shared" si="36"/>
        <v>12914.4</v>
      </c>
      <c r="J46" s="4">
        <f t="shared" si="36"/>
        <v>17525.599999999999</v>
      </c>
      <c r="K46" s="4">
        <v>16540.7</v>
      </c>
      <c r="L46" s="31">
        <v>18505.5</v>
      </c>
      <c r="M46" s="4">
        <v>18850.3</v>
      </c>
      <c r="N46" s="4">
        <v>19563.400000000001</v>
      </c>
      <c r="O46" s="4">
        <v>20313.7</v>
      </c>
    </row>
    <row r="47" spans="1:15" ht="30" customHeight="1" x14ac:dyDescent="0.3">
      <c r="A47" s="36"/>
      <c r="B47" s="36"/>
      <c r="C47" s="15" t="s">
        <v>10</v>
      </c>
      <c r="D47" s="4">
        <f t="shared" ref="D47:D48" si="37">SUM(E47:O47)</f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31">
        <v>0</v>
      </c>
      <c r="M47" s="4">
        <v>0</v>
      </c>
      <c r="N47" s="4">
        <v>0</v>
      </c>
      <c r="O47" s="4">
        <v>0</v>
      </c>
    </row>
    <row r="48" spans="1:15" ht="30" customHeight="1" x14ac:dyDescent="0.3">
      <c r="A48" s="36"/>
      <c r="B48" s="36"/>
      <c r="C48" s="15" t="s">
        <v>11</v>
      </c>
      <c r="D48" s="4">
        <f t="shared" si="37"/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31">
        <v>0</v>
      </c>
      <c r="M48" s="4">
        <v>0</v>
      </c>
      <c r="N48" s="4">
        <v>0</v>
      </c>
      <c r="O48" s="4">
        <v>0</v>
      </c>
    </row>
    <row r="49" spans="1:15" ht="30" customHeight="1" x14ac:dyDescent="0.3">
      <c r="A49" s="36"/>
      <c r="B49" s="36"/>
      <c r="C49" s="15" t="s">
        <v>38</v>
      </c>
      <c r="D49" s="4">
        <f>SUM(E49:O49)</f>
        <v>164768.6</v>
      </c>
      <c r="E49" s="4">
        <v>9785.1</v>
      </c>
      <c r="F49" s="4">
        <v>9414.1</v>
      </c>
      <c r="G49" s="4">
        <v>9759.7000000000007</v>
      </c>
      <c r="H49" s="4">
        <v>11596.1</v>
      </c>
      <c r="I49" s="4">
        <v>12914.4</v>
      </c>
      <c r="J49" s="4">
        <v>17525.599999999999</v>
      </c>
      <c r="K49" s="4">
        <v>16540.7</v>
      </c>
      <c r="L49" s="31">
        <v>18505.5</v>
      </c>
      <c r="M49" s="4">
        <v>18850.3</v>
      </c>
      <c r="N49" s="4">
        <v>19563.400000000001</v>
      </c>
      <c r="O49" s="4">
        <v>20313.7</v>
      </c>
    </row>
    <row r="50" spans="1:15" ht="51.75" customHeight="1" x14ac:dyDescent="0.3">
      <c r="A50" s="36"/>
      <c r="B50" s="36"/>
      <c r="C50" s="18" t="s">
        <v>37</v>
      </c>
      <c r="D50" s="4">
        <f>SUM(E50:O50)</f>
        <v>1496</v>
      </c>
      <c r="E50" s="4">
        <v>1496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31">
        <v>0</v>
      </c>
      <c r="L50" s="31">
        <v>0</v>
      </c>
      <c r="M50" s="4">
        <v>0</v>
      </c>
      <c r="N50" s="4">
        <v>0</v>
      </c>
      <c r="O50" s="4">
        <v>0</v>
      </c>
    </row>
    <row r="51" spans="1:15" ht="30" customHeight="1" x14ac:dyDescent="0.3">
      <c r="A51" s="36"/>
      <c r="B51" s="36"/>
      <c r="C51" s="15" t="s">
        <v>13</v>
      </c>
      <c r="D51" s="4">
        <f>SUM(E51:O51)</f>
        <v>749.09</v>
      </c>
      <c r="E51" s="4">
        <v>0</v>
      </c>
      <c r="F51" s="4">
        <v>0</v>
      </c>
      <c r="G51" s="4">
        <v>50</v>
      </c>
      <c r="H51" s="4">
        <v>699.09</v>
      </c>
      <c r="I51" s="4">
        <v>0</v>
      </c>
      <c r="J51" s="4">
        <v>0</v>
      </c>
      <c r="K51" s="31">
        <v>0</v>
      </c>
      <c r="L51" s="31">
        <v>0</v>
      </c>
      <c r="M51" s="4">
        <v>0</v>
      </c>
      <c r="N51" s="4">
        <v>0</v>
      </c>
      <c r="O51" s="4">
        <v>0</v>
      </c>
    </row>
    <row r="52" spans="1:15" ht="30" customHeight="1" x14ac:dyDescent="0.3">
      <c r="A52" s="36"/>
      <c r="B52" s="36" t="s">
        <v>23</v>
      </c>
      <c r="C52" s="15" t="s">
        <v>2</v>
      </c>
      <c r="D52" s="4">
        <f>SUM(E52:O52)</f>
        <v>657.1</v>
      </c>
      <c r="E52" s="4">
        <v>657.1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31">
        <v>0</v>
      </c>
      <c r="L52" s="31">
        <v>0</v>
      </c>
      <c r="M52" s="4">
        <v>0</v>
      </c>
      <c r="N52" s="4">
        <v>0</v>
      </c>
      <c r="O52" s="4">
        <v>0</v>
      </c>
    </row>
    <row r="53" spans="1:15" ht="30" customHeight="1" x14ac:dyDescent="0.3">
      <c r="A53" s="36"/>
      <c r="B53" s="36"/>
      <c r="C53" s="15" t="s">
        <v>10</v>
      </c>
      <c r="D53" s="4">
        <f t="shared" ref="D53:D55" si="38">SUM(E53:O53)</f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31">
        <v>0</v>
      </c>
      <c r="L53" s="31">
        <v>0</v>
      </c>
      <c r="M53" s="4">
        <v>0</v>
      </c>
      <c r="N53" s="4">
        <v>0</v>
      </c>
      <c r="O53" s="4">
        <v>0</v>
      </c>
    </row>
    <row r="54" spans="1:15" ht="30" customHeight="1" x14ac:dyDescent="0.3">
      <c r="A54" s="36"/>
      <c r="B54" s="36"/>
      <c r="C54" s="15" t="s">
        <v>11</v>
      </c>
      <c r="D54" s="4">
        <f t="shared" si="38"/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31">
        <v>0</v>
      </c>
      <c r="L54" s="31">
        <v>0</v>
      </c>
      <c r="M54" s="4">
        <v>0</v>
      </c>
      <c r="N54" s="4">
        <v>0</v>
      </c>
      <c r="O54" s="4">
        <v>0</v>
      </c>
    </row>
    <row r="55" spans="1:15" ht="30" customHeight="1" x14ac:dyDescent="0.3">
      <c r="A55" s="36"/>
      <c r="B55" s="36"/>
      <c r="C55" s="15" t="s">
        <v>12</v>
      </c>
      <c r="D55" s="4">
        <f t="shared" si="38"/>
        <v>657.1</v>
      </c>
      <c r="E55" s="4">
        <v>657.1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31">
        <v>0</v>
      </c>
      <c r="L55" s="31">
        <v>0</v>
      </c>
      <c r="M55" s="4">
        <v>0</v>
      </c>
      <c r="N55" s="4">
        <v>0</v>
      </c>
      <c r="O55" s="4">
        <v>0</v>
      </c>
    </row>
    <row r="56" spans="1:15" ht="30" customHeight="1" x14ac:dyDescent="0.3">
      <c r="A56" s="36"/>
      <c r="B56" s="36"/>
      <c r="C56" s="15" t="s">
        <v>13</v>
      </c>
      <c r="D56" s="4">
        <f>SUM(E56:O56)</f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31">
        <v>0</v>
      </c>
      <c r="L56" s="31">
        <v>0</v>
      </c>
      <c r="M56" s="4">
        <v>0</v>
      </c>
      <c r="N56" s="4">
        <v>0</v>
      </c>
      <c r="O56" s="4">
        <v>0</v>
      </c>
    </row>
    <row r="58" spans="1:15" x14ac:dyDescent="0.3">
      <c r="E58" s="21"/>
    </row>
  </sheetData>
  <mergeCells count="21">
    <mergeCell ref="D14:O14"/>
    <mergeCell ref="A10:O10"/>
    <mergeCell ref="L3:O5"/>
    <mergeCell ref="A23:A28"/>
    <mergeCell ref="B23:B28"/>
    <mergeCell ref="A17:A22"/>
    <mergeCell ref="B17:B22"/>
    <mergeCell ref="A14:A15"/>
    <mergeCell ref="B14:B15"/>
    <mergeCell ref="C14:C15"/>
    <mergeCell ref="L7:O7"/>
    <mergeCell ref="L8:O8"/>
    <mergeCell ref="A29:A34"/>
    <mergeCell ref="B29:B34"/>
    <mergeCell ref="A46:A56"/>
    <mergeCell ref="B46:B51"/>
    <mergeCell ref="B52:B56"/>
    <mergeCell ref="A35:A39"/>
    <mergeCell ref="B35:B39"/>
    <mergeCell ref="A40:A45"/>
    <mergeCell ref="B40:B45"/>
  </mergeCells>
  <pageMargins left="0.7" right="0.7" top="0.75" bottom="0.75" header="0.3" footer="0.3"/>
  <pageSetup paperSize="9" scale="64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2021-11-09T02:08:40Z</dcterms:modified>
</cp:coreProperties>
</file>